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Мои документы\Жидкова\ГОДОВОЙ ОТЧЕТ ЗА 2025 ГОД\В КСП\КНИГА 1\"/>
    </mc:Choice>
  </mc:AlternateContent>
  <bookViews>
    <workbookView xWindow="0" yWindow="0" windowWidth="28800" windowHeight="10740"/>
  </bookViews>
  <sheets>
    <sheet name=" 2025 " sheetId="3" r:id="rId1"/>
  </sheets>
  <definedNames>
    <definedName name="_xlnm._FilterDatabase" localSheetId="0" hidden="1">' 2025 '!$A$7:$D$40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" i="3" l="1"/>
  <c r="D16" i="3"/>
  <c r="C16" i="3"/>
  <c r="D9" i="3"/>
  <c r="C9" i="3"/>
</calcChain>
</file>

<file path=xl/sharedStrings.xml><?xml version="1.0" encoding="utf-8"?>
<sst xmlns="http://schemas.openxmlformats.org/spreadsheetml/2006/main" count="75" uniqueCount="59">
  <si>
    <t>Отчет</t>
  </si>
  <si>
    <t>об использовании бюджетных ассигнований муниципального</t>
  </si>
  <si>
    <r>
      <t xml:space="preserve">                                                                                                                     </t>
    </r>
    <r>
      <rPr>
        <sz val="12"/>
        <color theme="1"/>
        <rFont val="Arial"/>
        <family val="2"/>
        <charset val="204"/>
      </rPr>
      <t>тыс. руб.</t>
    </r>
  </si>
  <si>
    <t>Наименование показателей</t>
  </si>
  <si>
    <t>Код бюджетной классификации</t>
  </si>
  <si>
    <t>Утверждено в бюджете</t>
  </si>
  <si>
    <t>Исполнено</t>
  </si>
  <si>
    <t>X</t>
  </si>
  <si>
    <t xml:space="preserve">         X</t>
  </si>
  <si>
    <t>Доходы муниципального дорожного фонда всего, в т. ч.:</t>
  </si>
  <si>
    <t>Расходы муниципального дорожного фонда всего, в т. ч.: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</si>
  <si>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</si>
  <si>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182 1 03 02 231 01 0000 110</t>
  </si>
  <si>
    <t>182 1 03 02 241 01 0000 110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</si>
  <si>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</si>
  <si>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</si>
  <si>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182 1 03 02 251 01 0000 110</t>
  </si>
  <si>
    <t>182 1 03 02 261 01 0000 110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</si>
  <si>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</si>
  <si>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Остаток на 01.01.2025 г.</t>
  </si>
  <si>
    <t>Остаток на 01.01.2026 г.</t>
  </si>
  <si>
    <t xml:space="preserve">дорожного фонда городского округа Долгопрудный Московской области по состоянию </t>
  </si>
  <si>
    <t xml:space="preserve">Выполнение работ по круглогодичному содержанию разворотного круга и проездов вблизи ст. МЦД «Долгопрудная» </t>
  </si>
  <si>
    <t>901 0409 142039Д071 244 225</t>
  </si>
  <si>
    <t>Выполнение работ по круглогодичному содержанию проездов в городском округе Долгопрудный</t>
  </si>
  <si>
    <t xml:space="preserve">Проведение диагностики технического состояния автомобильных дорог общего пользования муниципального значения в городском округе Долгопрудный </t>
  </si>
  <si>
    <t>Выполнение работ по текущему ремонту: нанесение дорожной разметки и установка дорожных знаков на платных парковках, расположенных на автомобильных дорогах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</si>
  <si>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</si>
  <si>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901 1 11 05 092 04 0000 120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</si>
  <si>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</si>
  <si>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182 1 01 02 010 01 1000 110</t>
  </si>
  <si>
    <t xml:space="preserve">Выполнение работ по зимнему содержанию разворотного круга и проездов вблизи ст. МЦД «Долгопрудная» </t>
  </si>
  <si>
    <t>901 0409 142039Д070 244 225</t>
  </si>
  <si>
    <t>Выполнение подрядных работ по содержанию автомобильных дорог, находящихся в муниципальной собственности городского округа Долгопрудный мкр. Водники, мкр. Котово, Старый город, ул. Молодежная, в районе МЦД «Новодачная»</t>
  </si>
  <si>
    <t>Выполнение подрядных работ по содержанию автомобильных дорог, находящихся в муниципальной собственности городского округа Долгопрудный Военный городок, ул. Заводская, подъезд к яхт-клубу «Водник», Старый город, Промзона</t>
  </si>
  <si>
    <t xml:space="preserve"> Выполнение подрядных работ по содержанию автомобильных дорог, находящихся в муниципальной собственности городского округа Долгопрудный мкр. Новые водники, Центральная часть города, подъездная дорога к поселку Набережный</t>
  </si>
  <si>
    <t>Выполнение подрядных работ по обслуживанию разворотного круга и проездов вблизи ст. МЦД «Долгопрудная»</t>
  </si>
  <si>
    <t xml:space="preserve">Выполнение подрядных работ по содержанию автомобильных дорог, находящихся в муниципальной собственности городского округа Долгопрудный Старый город, ул. Виноградная, подъезд к п. Водники, проезд от ул. Парковая до профилактория ОАО «МКК», проезд к полигону бытовых отходов </t>
  </si>
  <si>
    <t>Выполнение работ по зимнему содержанию проездов в городском округе Долгопрудный</t>
  </si>
  <si>
    <t>Выполнение подрядных работ по содержанию автомобильных дорог, находящихся в муниципальной собственности городского округа Долгопрудный</t>
  </si>
  <si>
    <t xml:space="preserve">Ремонт и техническое обслуживание светофорных объектов в г.о. Долгопрудный </t>
  </si>
  <si>
    <t>Поставка парковочных щитков</t>
  </si>
  <si>
    <t>901 0409 142039Д070 244 346</t>
  </si>
  <si>
    <t xml:space="preserve">Выполнение работ по текущему ремонту автомобильных дорог общего пользования местного значения на территории городского округа Долгопрудный </t>
  </si>
  <si>
    <t>901 0409 142049Д110 244 225</t>
  </si>
  <si>
    <t>Выполнение работ по текущему ремонту тротуара по адресу: М.О., г.о. Долгопрудный, ул. Маяковского</t>
  </si>
  <si>
    <t xml:space="preserve">Оказание услуг по экспертизе качества выполненных работ по текущему ремонту автомобильных дорог общего пользования местного значения на территории городского округа Долгопрудный </t>
  </si>
  <si>
    <t>901 0409 142049Д110 244 226</t>
  </si>
  <si>
    <t>Оказание услуг по экспертизе качества выполненных работ : строительно-технической экспертизы с целью определения категорийности и установления факта реконструкции следующих объектов: ул. Парковая (проезд с ул. Парковая до северной проходной ОАО "МКК"), ул. Гранитная, ул. Школьная, ул. Центральная, ул. Нагорная, участок от Гранитного тупика до пересечения с ул. Нагорная</t>
  </si>
  <si>
    <t>Выполнение работ по текущему ремонту : обустройство дорожной сети на землях, предназначенных для обеспечения участками многодетных семей по адресу: МО, Талдомский район, д. Сотское (земельные участки с кадастровыми номерами 50:01:0030215:27; 50:01:0030215:16)</t>
  </si>
  <si>
    <t>901 0409 142049Д190 244 225</t>
  </si>
  <si>
    <t>Оказание услуг по разработке проектов организации дорожного движения для парковочного пространства сети городского округа Долгопрудный Московской области</t>
  </si>
  <si>
    <t>901 0409 143019Д890 244 226</t>
  </si>
  <si>
    <t>Поставка ростовых двухсторонних фигур "Дети"</t>
  </si>
  <si>
    <t>901 0409 143019Д890 244 346</t>
  </si>
  <si>
    <t>Субсидия на финансовое обеспечение выполнения муниципального задания</t>
  </si>
  <si>
    <t>901 0409 145019Д870 611 241</t>
  </si>
  <si>
    <t>Выполнение работ по круглогодичному содержанию разворотного круга и проездов вблизи ст. МЦД «Долгопрудная»</t>
  </si>
  <si>
    <t xml:space="preserve">                                                                                                                                     на 01.01.2026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</si>
</sst>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4" fontId="0" fillId="0" borderId="0" xfId="0" applyNumberFormat="1"/>
    <xf numFmtId="164" fontId="1" fillId="0" borderId="1" xfId="0" applyNumberFormat="1" applyFont="1" applyBorder="1" applyAlignment="1">
      <alignment horizontal="center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abSelected="1" zoomScale="80" zoomScaleNormal="80" workbookViewId="0">
      <selection activeCell="A6" sqref="A6:D6"/>
    </sheetView>
  </sheetViews>
  <sheetFormatPr defaultRowHeight="15" x14ac:dyDescent="0.25"/>
  <cols>
    <col min="1" max="1" width="65.28515625" customWidth="1"/>
    <col min="2" max="2" width="35.5703125" customWidth="1"/>
    <col min="3" max="3" width="34.140625" customWidth="1"/>
    <col min="4" max="4" width="32.5703125" customWidth="1"/>
    <col min="5" max="5" width="30.28515625" customWidth="1"/>
  </cols>
  <sheetData>
    <row r="1" spans="1:5" ht="15.75" x14ac:dyDescent="0.25">
      <c r="A1" s="1"/>
      <c r="C1" s="17"/>
      <c r="D1" s="16"/>
    </row>
    <row r="2" spans="1:5" ht="15.75" x14ac:dyDescent="0.25">
      <c r="A2" s="25" t="s">
        <v>0</v>
      </c>
      <c r="B2" s="26"/>
      <c r="C2" s="26"/>
      <c r="D2" s="26"/>
    </row>
    <row r="3" spans="1:5" ht="15.75" x14ac:dyDescent="0.25">
      <c r="A3" s="25" t="s">
        <v>1</v>
      </c>
      <c r="B3" s="26"/>
      <c r="C3" s="26"/>
      <c r="D3" s="26"/>
    </row>
    <row r="4" spans="1:5" ht="15.75" x14ac:dyDescent="0.25">
      <c r="A4" s="25" t="s">
        <v>21</v>
      </c>
      <c r="B4" s="27"/>
      <c r="C4" s="27"/>
      <c r="D4" s="27"/>
    </row>
    <row r="5" spans="1:5" ht="15.75" x14ac:dyDescent="0.25">
      <c r="A5" s="28" t="s">
        <v>58</v>
      </c>
      <c r="B5" s="26"/>
      <c r="C5" s="26"/>
      <c r="D5" s="26"/>
    </row>
    <row r="6" spans="1:5" ht="16.5" thickBot="1" x14ac:dyDescent="0.3">
      <c r="A6" s="23" t="s">
        <v>2</v>
      </c>
      <c r="B6" s="24"/>
      <c r="C6" s="24"/>
      <c r="D6" s="24"/>
    </row>
    <row r="7" spans="1:5" ht="40.5" customHeight="1" thickBot="1" x14ac:dyDescent="0.3">
      <c r="A7" s="3" t="s">
        <v>3</v>
      </c>
      <c r="B7" s="4" t="s">
        <v>4</v>
      </c>
      <c r="C7" s="4" t="s">
        <v>5</v>
      </c>
      <c r="D7" s="4" t="s">
        <v>6</v>
      </c>
    </row>
    <row r="8" spans="1:5" ht="44.25" customHeight="1" thickBot="1" x14ac:dyDescent="0.3">
      <c r="A8" s="5" t="s">
        <v>19</v>
      </c>
      <c r="B8" s="6" t="s">
        <v>7</v>
      </c>
      <c r="C8" s="6" t="s">
        <v>8</v>
      </c>
      <c r="D8" s="19">
        <v>3664.4</v>
      </c>
    </row>
    <row r="9" spans="1:5" ht="51" customHeight="1" thickBot="1" x14ac:dyDescent="0.3">
      <c r="A9" s="10" t="s">
        <v>9</v>
      </c>
      <c r="B9" s="13"/>
      <c r="C9" s="12">
        <f>12672.2+276992.7</f>
        <v>289664.90000000002</v>
      </c>
      <c r="D9" s="12">
        <f>12996+252102.7</f>
        <v>265098.7</v>
      </c>
      <c r="E9" s="18"/>
    </row>
    <row r="10" spans="1:5" ht="148.5" customHeight="1" thickBot="1" x14ac:dyDescent="0.3">
      <c r="A10" s="5" t="s">
        <v>11</v>
      </c>
      <c r="B10" s="6" t="s">
        <v>12</v>
      </c>
      <c r="C10" s="7">
        <v>6300.2</v>
      </c>
      <c r="D10" s="7">
        <v>6592.6</v>
      </c>
    </row>
    <row r="11" spans="1:5" ht="165" customHeight="1" thickBot="1" x14ac:dyDescent="0.3">
      <c r="A11" s="5" t="s">
        <v>14</v>
      </c>
      <c r="B11" s="6" t="s">
        <v>13</v>
      </c>
      <c r="C11" s="7">
        <v>39.1</v>
      </c>
      <c r="D11" s="7">
        <v>38.6</v>
      </c>
    </row>
    <row r="12" spans="1:5" ht="174.75" customHeight="1" thickBot="1" x14ac:dyDescent="0.3">
      <c r="A12" s="5" t="s">
        <v>15</v>
      </c>
      <c r="B12" s="6" t="s">
        <v>16</v>
      </c>
      <c r="C12" s="7">
        <v>6978.2</v>
      </c>
      <c r="D12" s="7">
        <v>7024</v>
      </c>
    </row>
    <row r="13" spans="1:5" ht="141" customHeight="1" thickBot="1" x14ac:dyDescent="0.3">
      <c r="A13" s="5" t="s">
        <v>18</v>
      </c>
      <c r="B13" s="6" t="s">
        <v>17</v>
      </c>
      <c r="C13" s="7">
        <v>-645.29999999999995</v>
      </c>
      <c r="D13" s="7">
        <v>-659.2</v>
      </c>
    </row>
    <row r="14" spans="1:5" ht="141" customHeight="1" thickBot="1" x14ac:dyDescent="0.3">
      <c r="A14" s="5" t="s">
        <v>27</v>
      </c>
      <c r="B14" s="6" t="s">
        <v>28</v>
      </c>
      <c r="C14" s="7">
        <v>320</v>
      </c>
      <c r="D14" s="7">
        <v>282.8</v>
      </c>
    </row>
    <row r="15" spans="1:5" ht="314.25" customHeight="1" thickBot="1" x14ac:dyDescent="0.3">
      <c r="A15" s="5" t="s">
        <v>29</v>
      </c>
      <c r="B15" s="6" t="s">
        <v>30</v>
      </c>
      <c r="C15" s="7">
        <v>276672.7</v>
      </c>
      <c r="D15" s="7">
        <v>251819.9</v>
      </c>
    </row>
    <row r="16" spans="1:5" ht="60" customHeight="1" thickBot="1" x14ac:dyDescent="0.3">
      <c r="A16" s="10" t="s">
        <v>10</v>
      </c>
      <c r="B16" s="11"/>
      <c r="C16" s="12">
        <f>16336.6+276992.7</f>
        <v>293329.3</v>
      </c>
      <c r="D16" s="12">
        <f>9982.2+252102.7</f>
        <v>262084.90000000002</v>
      </c>
    </row>
    <row r="17" spans="1:4" ht="87" customHeight="1" thickBot="1" x14ac:dyDescent="0.3">
      <c r="A17" s="14" t="s">
        <v>22</v>
      </c>
      <c r="B17" s="8" t="s">
        <v>23</v>
      </c>
      <c r="C17" s="15"/>
      <c r="D17" s="9">
        <v>5177.8</v>
      </c>
    </row>
    <row r="18" spans="1:4" ht="89.25" customHeight="1" thickBot="1" x14ac:dyDescent="0.3">
      <c r="A18" s="14" t="s">
        <v>24</v>
      </c>
      <c r="B18" s="8" t="s">
        <v>23</v>
      </c>
      <c r="C18" s="15"/>
      <c r="D18" s="9">
        <v>4020</v>
      </c>
    </row>
    <row r="19" spans="1:4" ht="95.25" customHeight="1" thickBot="1" x14ac:dyDescent="0.3">
      <c r="A19" s="14" t="s">
        <v>25</v>
      </c>
      <c r="B19" s="8" t="s">
        <v>23</v>
      </c>
      <c r="C19" s="15"/>
      <c r="D19" s="9">
        <v>117.5</v>
      </c>
    </row>
    <row r="20" spans="1:4" ht="100.5" customHeight="1" thickBot="1" x14ac:dyDescent="0.3">
      <c r="A20" s="14" t="s">
        <v>26</v>
      </c>
      <c r="B20" s="8" t="s">
        <v>23</v>
      </c>
      <c r="C20" s="15"/>
      <c r="D20" s="9">
        <v>666.9</v>
      </c>
    </row>
    <row r="21" spans="1:4" ht="100.5" customHeight="1" thickBot="1" x14ac:dyDescent="0.3">
      <c r="A21" s="14" t="s">
        <v>57</v>
      </c>
      <c r="B21" s="8" t="s">
        <v>32</v>
      </c>
      <c r="C21" s="15"/>
      <c r="D21" s="9">
        <v>618.9</v>
      </c>
    </row>
    <row r="22" spans="1:4" ht="100.5" customHeight="1" thickBot="1" x14ac:dyDescent="0.3">
      <c r="A22" s="14" t="s">
        <v>31</v>
      </c>
      <c r="B22" s="8" t="s">
        <v>32</v>
      </c>
      <c r="C22" s="15"/>
      <c r="D22" s="9">
        <v>2042</v>
      </c>
    </row>
    <row r="23" spans="1:4" ht="100.5" customHeight="1" thickBot="1" x14ac:dyDescent="0.3">
      <c r="A23" s="14" t="s">
        <v>33</v>
      </c>
      <c r="B23" s="8" t="s">
        <v>32</v>
      </c>
      <c r="C23" s="15"/>
      <c r="D23" s="9">
        <v>436.2</v>
      </c>
    </row>
    <row r="24" spans="1:4" ht="100.5" customHeight="1" thickBot="1" x14ac:dyDescent="0.3">
      <c r="A24" s="14" t="s">
        <v>34</v>
      </c>
      <c r="B24" s="8" t="s">
        <v>32</v>
      </c>
      <c r="C24" s="15"/>
      <c r="D24" s="9">
        <v>383.4</v>
      </c>
    </row>
    <row r="25" spans="1:4" ht="100.5" customHeight="1" thickBot="1" x14ac:dyDescent="0.3">
      <c r="A25" s="14" t="s">
        <v>35</v>
      </c>
      <c r="B25" s="8" t="s">
        <v>32</v>
      </c>
      <c r="C25" s="15"/>
      <c r="D25" s="9">
        <v>469.1</v>
      </c>
    </row>
    <row r="26" spans="1:4" ht="100.5" customHeight="1" thickBot="1" x14ac:dyDescent="0.3">
      <c r="A26" s="14" t="s">
        <v>36</v>
      </c>
      <c r="B26" s="8" t="s">
        <v>32</v>
      </c>
      <c r="C26" s="15"/>
      <c r="D26" s="9">
        <v>182.6</v>
      </c>
    </row>
    <row r="27" spans="1:4" ht="100.5" customHeight="1" thickBot="1" x14ac:dyDescent="0.3">
      <c r="A27" s="14" t="s">
        <v>37</v>
      </c>
      <c r="B27" s="8" t="s">
        <v>32</v>
      </c>
      <c r="C27" s="15"/>
      <c r="D27" s="9">
        <v>481.2</v>
      </c>
    </row>
    <row r="28" spans="1:4" ht="117" customHeight="1" thickBot="1" x14ac:dyDescent="0.3">
      <c r="A28" s="14" t="s">
        <v>38</v>
      </c>
      <c r="B28" s="8" t="s">
        <v>32</v>
      </c>
      <c r="C28" s="9"/>
      <c r="D28" s="9">
        <v>1167.0999999999999</v>
      </c>
    </row>
    <row r="29" spans="1:4" ht="97.5" customHeight="1" thickBot="1" x14ac:dyDescent="0.3">
      <c r="A29" s="14" t="s">
        <v>39</v>
      </c>
      <c r="B29" s="8" t="s">
        <v>32</v>
      </c>
      <c r="C29" s="9"/>
      <c r="D29" s="9">
        <v>105021.3</v>
      </c>
    </row>
    <row r="30" spans="1:4" ht="147" customHeight="1" thickBot="1" x14ac:dyDescent="0.3">
      <c r="A30" s="14" t="s">
        <v>40</v>
      </c>
      <c r="B30" s="8" t="s">
        <v>32</v>
      </c>
      <c r="C30" s="9"/>
      <c r="D30" s="9">
        <v>3109.8</v>
      </c>
    </row>
    <row r="31" spans="1:4" ht="117.75" customHeight="1" thickBot="1" x14ac:dyDescent="0.3">
      <c r="A31" s="14" t="s">
        <v>41</v>
      </c>
      <c r="B31" s="8" t="s">
        <v>42</v>
      </c>
      <c r="C31" s="9"/>
      <c r="D31" s="9">
        <v>30.5</v>
      </c>
    </row>
    <row r="32" spans="1:4" ht="66.75" customHeight="1" thickBot="1" x14ac:dyDescent="0.3">
      <c r="A32" s="14" t="s">
        <v>43</v>
      </c>
      <c r="B32" s="8" t="s">
        <v>44</v>
      </c>
      <c r="C32" s="9"/>
      <c r="D32" s="9">
        <v>62380.800000000003</v>
      </c>
    </row>
    <row r="33" spans="1:4" ht="81.75" customHeight="1" thickBot="1" x14ac:dyDescent="0.3">
      <c r="A33" s="14" t="s">
        <v>45</v>
      </c>
      <c r="B33" s="8" t="s">
        <v>44</v>
      </c>
      <c r="C33" s="9"/>
      <c r="D33" s="9">
        <v>3999.3</v>
      </c>
    </row>
    <row r="34" spans="1:4" ht="103.5" customHeight="1" thickBot="1" x14ac:dyDescent="0.3">
      <c r="A34" s="14" t="s">
        <v>46</v>
      </c>
      <c r="B34" s="8" t="s">
        <v>47</v>
      </c>
      <c r="C34" s="9"/>
      <c r="D34" s="9">
        <v>1034.7</v>
      </c>
    </row>
    <row r="35" spans="1:4" ht="147" customHeight="1" thickBot="1" x14ac:dyDescent="0.3">
      <c r="A35" s="14" t="s">
        <v>48</v>
      </c>
      <c r="B35" s="8" t="s">
        <v>47</v>
      </c>
      <c r="C35" s="9"/>
      <c r="D35" s="9">
        <v>120</v>
      </c>
    </row>
    <row r="36" spans="1:4" ht="107.25" customHeight="1" thickBot="1" x14ac:dyDescent="0.3">
      <c r="A36" s="14" t="s">
        <v>49</v>
      </c>
      <c r="B36" s="20" t="s">
        <v>50</v>
      </c>
      <c r="C36" s="9"/>
      <c r="D36" s="9">
        <v>1245.0999999999999</v>
      </c>
    </row>
    <row r="37" spans="1:4" ht="107.25" customHeight="1" thickBot="1" x14ac:dyDescent="0.3">
      <c r="A37" s="21" t="s">
        <v>51</v>
      </c>
      <c r="B37" s="22" t="s">
        <v>52</v>
      </c>
      <c r="C37" s="9"/>
      <c r="D37" s="9">
        <v>500</v>
      </c>
    </row>
    <row r="38" spans="1:4" ht="86.25" customHeight="1" thickBot="1" x14ac:dyDescent="0.3">
      <c r="A38" s="21" t="s">
        <v>53</v>
      </c>
      <c r="B38" s="22" t="s">
        <v>54</v>
      </c>
      <c r="C38" s="9"/>
      <c r="D38" s="9">
        <v>166.7</v>
      </c>
    </row>
    <row r="39" spans="1:4" ht="85.5" customHeight="1" thickBot="1" x14ac:dyDescent="0.3">
      <c r="A39" s="14" t="s">
        <v>55</v>
      </c>
      <c r="B39" s="8" t="s">
        <v>56</v>
      </c>
      <c r="C39" s="9"/>
      <c r="D39" s="9">
        <v>68714</v>
      </c>
    </row>
    <row r="40" spans="1:4" ht="63.75" customHeight="1" thickBot="1" x14ac:dyDescent="0.3">
      <c r="A40" s="5" t="s">
        <v>20</v>
      </c>
      <c r="B40" s="6" t="s">
        <v>7</v>
      </c>
      <c r="C40" s="7" t="s">
        <v>8</v>
      </c>
      <c r="D40" s="7">
        <f>D8+D9-D16</f>
        <v>6678.2000000000116</v>
      </c>
    </row>
    <row r="41" spans="1:4" ht="15.75" x14ac:dyDescent="0.25">
      <c r="A41" s="2"/>
    </row>
  </sheetData>
  <autoFilter ref="A7:D40"/>
  <mergeCells count="5">
    <mergeCell ref="A6:D6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5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2025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2026-03-30T07:36:27Z</cp:lastPrinted>
  <dcterms:created xsi:type="dcterms:W3CDTF">2023-10-18T07:41:29Z</dcterms:created>
  <dcterms:modified xsi:type="dcterms:W3CDTF">2026-03-30T07:36:57Z</dcterms:modified>
</cp:coreProperties>
</file>